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<sst xmlns="http://schemas.openxmlformats.org/spreadsheetml/2006/main" count="349" uniqueCount="222">
  <si>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</si>
  <si>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</si>
  <si>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</si>
  <si>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</si>
  <si>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</si>
  <si>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</si>
  <si>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</si>
  <si>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</si>
  <si>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</si>
  <si>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</si>
  <si>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</si>
  <si>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</si>
  <si>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</si>
  <si>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</si>
  <si>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</si>
  <si>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</si>
  <si>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</si>
  <si>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</si>
  <si>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</si>
  <si>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</si>
  <si>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</si>
  <si>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</si>
  <si>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</si>
  <si>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</si>
  <si>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</si>
  <si>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</si>
  <si>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</si>
  <si>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</si>
  <si>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</si>
  <si>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</si>
  <si>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</si>
  <si>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</si>
  <si>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</si>
  <si>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</si>
  <si>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</si>
  <si>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</si>
  <si>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</si>
  <si>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</si>
  <si>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</si>
  <si>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</si>
  <si>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</si>
  <si>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</si>
  <si>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</si>
  <si>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</si>
  <si>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</si>
  <si>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</si>
  <si>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</si>
  <si>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</si>
  <si>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</si>
  <si>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</si>
  <si>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</si>
  <si>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</si>
  <si>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</si>
  <si>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</si>
  <si>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</si>
  <si>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</si>
  <si>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</si>
  <si>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</si>
  <si>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</si>
  <si>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</si>
  <si>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</si>
  <si>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</si>
  <si>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</si>
  <si>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</si>
  <si>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</si>
  <si>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</si>
  <si>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</si>
  <si>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</si>
  <si>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</si>
  <si>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</si>
  <si>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</si>
  <si>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</si>
  <si>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</si>
  <si>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</si>
  <si>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</si>
  <si>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</si>
  <si>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</si>
  <si>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</si>
  <si>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</si>
  <si>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</si>
  <si>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</si>
  <si>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</si>
  <si>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</si>
  <si>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</si>
  <si>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</si>
  <si>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</si>
  <si>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</si>
  <si>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</si>
  <si>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</si>
  <si>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</si>
  <si>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</si>
  <si>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</si>
  <si>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</si>
  <si>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</si>
  <si>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</si>
  <si>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</si>
  <si>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</si>
  <si>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</si>
  <si>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</si>
  <si>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</si>
  <si>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</si>
  <si>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</si>
  <si>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</si>
  <si>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</si>
  <si>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</si>
  <si>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</si>
  <si>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</si>
  <si>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</si>
  <si>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</si>
  <si>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</si>
  <si>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</si>
  <si>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</si>
  <si>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</si>
  <si>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</si>
  <si>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</si>
  <si>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</si>
  <si>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</si>
  <si>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</si>
  <si>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</si>
  <si>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</si>
  <si>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</si>
  <si>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</si>
  <si>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</si>
  <si>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</si>
  <si>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</si>
  <si>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</si>
  <si>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</si>
  <si>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</si>
  <si>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</si>
  <si>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</si>
  <si>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</si>
  <si>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</si>
  <si>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</si>
  <si>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</si>
  <si>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</si>
  <si>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</si>
  <si>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</si>
  <si>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</si>
  <si>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</si>
  <si>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</si>
  <si>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</si>
  <si>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</si>
  <si>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</si>
  <si>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</si>
  <si>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</si>
  <si>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</si>
  <si>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</si>
  <si>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</si>
  <si>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</si>
  <si>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</si>
  <si>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</si>
  <si>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</si>
  <si>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</si>
  <si>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</si>
  <si>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</si>
  <si>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</si>
  <si>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</si>
  <si>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</si>
  <si>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</si>
  <si>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</si>
  <si>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</si>
  <si>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</si>
  <si>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</si>
  <si>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</si>
  <si>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</si>
  <si>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</si>
  <si>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</si>
  <si>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</si>
  <si>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</si>
  <si>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</si>
  <si>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</si>
  <si>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</si>
  <si>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</si>
  <si>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</si>
  <si>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</si>
  <si>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</si>
  <si>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</si>
  <si>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</si>
  <si>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</si>
  <si>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</si>
  <si>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</si>
  <si>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</si>
  <si>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</si>
  <si>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</si>
  <si>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</si>
  <si>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</si>
  <si>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</si>
  <si>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</si>
  <si>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</si>
  <si>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</si>
  <si>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</si>
  <si>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</si>
  <si>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</si>
  <si>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</si>
  <si>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</si>
  <si>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</si>
  <si>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</si>
  <si>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</si>
  <si>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</si>
  <si>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</si>
  <si>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</si>
  <si>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</si>
  <si>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</si>
  <si>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</si>
  <si>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</si>
  <si>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</si>
  <si>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</si>
  <si>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</si>
  <si>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</si>
  <si>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</si>
  <si>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</si>
  <si>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</si>
  <si>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</si>
  <si>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</si>
  <si>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</si>
  <si>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</si>
  <si>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</si>
  <si>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</si>
  <si>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</si>
  <si>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3-55-24-3481 г. Новороссийск</t>
  </si>
  <si>
    <t>P_N_Нр_24_ЛК150_7912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</si>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</sst>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3-55-24-3481 г. Новороссийск</v>
      </c>
      <c r="D19" s="150" t="str">
        <f>IF(D20="","",D20)</f>
        <v>P_N_Нр_24_ЛК150_7912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3-55-24-3481 г. Новороссийск</v>
      </c>
      <c r="D20" s="150" t="str">
        <f>IF(D21="","",D21)</f>
        <v>P_N_Нр_24_ЛК150_7912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3-55-24-3481 г. Новороссийск</v>
      </c>
      <c r="D21" s="150" t="str">
        <f>IF(D22="","",D22)</f>
        <v>P_N_Нр_24_ЛК150_7912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469.50489599999986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3-55-24-3481 г. Новороссийск</v>
      </c>
      <c r="D23" s="128" t="str">
        <f t="shared" ref="D23:D33" si="6">IF(D22="","",D22)</f>
        <v>P_N_Нр_24_ЛК150_7912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264.20716799999997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3-55-24-3481 г. Новороссийск</v>
      </c>
      <c r="D24" s="128" t="str">
        <f t="shared" si="6"/>
        <v>P_N_Нр_24_ЛК150_7912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132.46039999999999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3-55-24-3481 г. Новороссийск</v>
      </c>
      <c r="D25" s="128" t="str">
        <f t="shared" si="6"/>
        <v>P_N_Нр_24_ЛК150_7912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3-55-24-3481 г. Новороссийск</v>
      </c>
      <c r="D26" s="128" t="str">
        <f t="shared" si="6"/>
        <v>P_N_Нр_24_ЛК150_7912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3-55-24-3481 г. Новороссийск</v>
      </c>
      <c r="D27" s="128" t="str">
        <f t="shared" si="6"/>
        <v>P_N_Нр_24_ЛК150_7912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3-55-24-3481 г. Новороссийск</v>
      </c>
      <c r="D28" s="128" t="str">
        <f t="shared" si="6"/>
        <v>P_N_Нр_24_ЛК150_7912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3-55-24-3481 г. Новороссийск</v>
      </c>
      <c r="D29" s="128" t="str">
        <f t="shared" si="6"/>
        <v>P_N_Нр_24_ЛК150_7912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3-55-24-3481 г. Новороссийск</v>
      </c>
      <c r="D30" s="128" t="str">
        <f t="shared" si="6"/>
        <v>P_N_Нр_24_ЛК150_7912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3-55-24-3481 г. Новороссийск</v>
      </c>
      <c r="D31" s="128" t="str">
        <f t="shared" si="6"/>
        <v>P_N_Нр_24_ЛК150_7912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3-55-24-3481 г. Новороссийск</v>
      </c>
      <c r="D32" s="128" t="str">
        <f t="shared" si="6"/>
        <v>P_N_Нр_24_ЛК150_7912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3-55-24-3481 г. Новороссийск</v>
      </c>
      <c r="D33" s="128" t="str">
        <f t="shared" si="6"/>
        <v>P_N_Нр_24_ЛК150_7912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1100.2024639999997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3-55-24-3481 г. Новороссийск</v>
      </c>
      <c r="D15" s="128" t="str">
        <f>IF('20.1'!D22="","",'20.1'!D22)</f>
        <v>P_N_Нр_24_ЛК150_7912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84AXOFu8SE4gv0m0jpc4kcXx3ZBwWeoPxaNhDa5k8POM0gx5gU9IFhLVTPxz//y86OtMTPIBvG0qyL1DyQOSKg==" saltValue="Z/Cb83t26IRLZaxyK0Xfo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3-55-24-3481 г. Новороссийск</v>
      </c>
      <c r="D15" s="128" t="str">
        <f>IF('20.1'!D22="","",'20.1'!D22)</f>
        <v>P_N_Нр_24_ЛК150_7912</v>
      </c>
      <c r="E15" s="139"/>
      <c r="F15" s="139" t="str">
        <f>IF('20.1'!I22="","",'20.1'!I22)</f>
        <v/>
      </c>
      <c r="G15" s="138">
        <f>'20.1'!U36/1000</f>
        <v>1.1002024639999997</v>
      </c>
      <c r="H15" s="138">
        <f>G15*1.2</f>
        <v>1.3202429567999996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1.9909476355107438</v>
      </c>
      <c r="J15" s="103">
        <f>'20.2'!M20/1000</f>
        <v>0</v>
      </c>
      <c r="K15" s="103">
        <f>I15+J15</f>
        <v>1.9909476355107438</v>
      </c>
      <c r="L15" s="102"/>
      <c r="M15" s="105">
        <f>K15-L15</f>
        <v>1.9909476355107438</v>
      </c>
      <c r="N15" s="102"/>
      <c r="O15" s="104">
        <f>H15-N15</f>
        <v>1.3202429567999996</v>
      </c>
      <c r="P15" s="103">
        <f>SUM(Q15:W15)</f>
        <v>0.36209508499999998</v>
      </c>
      <c r="Q15" s="109"/>
      <c r="R15" s="109"/>
      <c r="S15" s="109">
        <v>0.16777708999999999</v>
      </c>
      <c r="T15" s="109">
        <v>0.19431799499999999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F90zwrowOtTXeiKVwPMrUq83lgV3DoYJZ1WBzwclDdvhvULdGqTwEVeZfjASTvZiAX00rPQ9slBgEyiKz0JuGQ==" saltValue="gWL7oUtXTRMb4dq5TtxDN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txuMRF94wYy0BgnKN+SosVuOjYb9Z/anQOfDuPBY1u9XWG1PqhcLnB4jv9cSLPZKRfceVbHM+mzhLZPVAlQCrQ==" saltValue="AIlfhn9Ld1oo7X6E88Gbv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2026-05-13T14:20:07Z</dcterms:modified>
</cp:coreProperties>
</file>